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320" windowHeight="7755"/>
  </bookViews>
  <sheets>
    <sheet name="Lwów" sheetId="1" r:id="rId1"/>
  </sheets>
  <calcPr calcId="125725"/>
</workbook>
</file>

<file path=xl/calcChain.xml><?xml version="1.0" encoding="utf-8"?>
<calcChain xmlns="http://schemas.openxmlformats.org/spreadsheetml/2006/main">
  <c r="K55" i="1"/>
  <c r="G53"/>
  <c r="J53" s="1"/>
  <c r="G52"/>
  <c r="I52" s="1"/>
  <c r="G51"/>
  <c r="J51" s="1"/>
  <c r="G50"/>
  <c r="I50" s="1"/>
  <c r="G49"/>
  <c r="J49" s="1"/>
  <c r="G48"/>
  <c r="I48" s="1"/>
  <c r="G47"/>
  <c r="J47" s="1"/>
  <c r="G46"/>
  <c r="I46" s="1"/>
  <c r="G45"/>
  <c r="J45" s="1"/>
  <c r="G44"/>
  <c r="I44" s="1"/>
  <c r="G30"/>
  <c r="J30" s="1"/>
  <c r="G31"/>
  <c r="I31" s="1"/>
  <c r="G32"/>
  <c r="J32" s="1"/>
  <c r="G33"/>
  <c r="I33" s="1"/>
  <c r="G34"/>
  <c r="J34" s="1"/>
  <c r="G35"/>
  <c r="I35" s="1"/>
  <c r="G36"/>
  <c r="J36" s="1"/>
  <c r="G37"/>
  <c r="I37" s="1"/>
  <c r="G38"/>
  <c r="J38" s="1"/>
  <c r="G39"/>
  <c r="I39" s="1"/>
  <c r="G4"/>
  <c r="J4" s="1"/>
  <c r="G5"/>
  <c r="I5" s="1"/>
  <c r="G6"/>
  <c r="J6" s="1"/>
  <c r="G7"/>
  <c r="I7" s="1"/>
  <c r="G8"/>
  <c r="J8" s="1"/>
  <c r="G9"/>
  <c r="I9" s="1"/>
  <c r="G10"/>
  <c r="I10" s="1"/>
  <c r="G11"/>
  <c r="I11" s="1"/>
  <c r="G12"/>
  <c r="J12" s="1"/>
  <c r="G13"/>
  <c r="J13" s="1"/>
  <c r="K14"/>
  <c r="G17"/>
  <c r="I17" s="1"/>
  <c r="G18"/>
  <c r="J18" s="1"/>
  <c r="G19"/>
  <c r="I19" s="1"/>
  <c r="G20"/>
  <c r="I20" s="1"/>
  <c r="G21"/>
  <c r="I21" s="1"/>
  <c r="G22"/>
  <c r="J22" s="1"/>
  <c r="G23"/>
  <c r="I23" s="1"/>
  <c r="G24"/>
  <c r="I24" s="1"/>
  <c r="G25"/>
  <c r="J25" s="1"/>
  <c r="I26"/>
  <c r="J26"/>
  <c r="K27"/>
  <c r="K41"/>
  <c r="J20" l="1"/>
  <c r="J5"/>
  <c r="I30"/>
  <c r="I47"/>
  <c r="J39"/>
  <c r="I32"/>
  <c r="J24"/>
  <c r="J19"/>
  <c r="J11"/>
  <c r="I6"/>
  <c r="I4"/>
  <c r="I38"/>
  <c r="J31"/>
  <c r="J23"/>
  <c r="J35"/>
  <c r="I22"/>
  <c r="I12"/>
  <c r="J10"/>
  <c r="I36"/>
  <c r="I34"/>
  <c r="I53"/>
  <c r="I18"/>
  <c r="J9"/>
  <c r="J7"/>
  <c r="I45"/>
  <c r="J50"/>
  <c r="I8"/>
  <c r="J44"/>
  <c r="I49"/>
  <c r="I51"/>
  <c r="J48"/>
  <c r="J52"/>
  <c r="J46"/>
  <c r="J37"/>
  <c r="J33"/>
  <c r="J21"/>
  <c r="J17"/>
  <c r="I13"/>
  <c r="I25"/>
  <c r="I41" l="1"/>
  <c r="J14"/>
  <c r="I27"/>
  <c r="I55"/>
  <c r="I14"/>
  <c r="J55"/>
  <c r="J41"/>
  <c r="J27"/>
</calcChain>
</file>

<file path=xl/sharedStrings.xml><?xml version="1.0" encoding="utf-8"?>
<sst xmlns="http://schemas.openxmlformats.org/spreadsheetml/2006/main" count="189" uniqueCount="53">
  <si>
    <t>Klub zastrzega sobie prawo zmiany kosztorysu z przyczyn niezależnych od siebie. Wrazie jakiej kolwiek zmiany wszystkie informacje będą wypisane na stronie: www.syrene.nekla.eu</t>
  </si>
  <si>
    <r>
      <t>WAŻNE:</t>
    </r>
    <r>
      <rPr>
        <sz val="14"/>
        <color indexed="10"/>
        <rFont val="Calibri"/>
        <family val="2"/>
        <charset val="238"/>
      </rPr>
      <t xml:space="preserve"> Auta trzeba zatankować do pełna przed startem, czyli przed wyjazdem z Nekli</t>
    </r>
  </si>
  <si>
    <t>będzie podane czasie późniejszym</t>
  </si>
  <si>
    <t>TANKOWANIE PALIWA</t>
  </si>
  <si>
    <r>
      <t>Trasa liczy</t>
    </r>
    <r>
      <rPr>
        <b/>
        <sz val="14"/>
        <color indexed="8"/>
        <rFont val="Calibri"/>
        <family val="2"/>
        <charset val="238"/>
      </rPr>
      <t xml:space="preserve"> 1400 km</t>
    </r>
    <r>
      <rPr>
        <sz val="14"/>
        <color indexed="8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Paliwo przelicznik indywidualny.                                                                           Olej do benzyny (MIXOL)- zaopatrzyć się w Polsce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</si>
  <si>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w cenie</t>
  </si>
  <si>
    <t>Sobota</t>
  </si>
  <si>
    <t>Suchedniów/Nekla</t>
  </si>
  <si>
    <t>Tak</t>
  </si>
  <si>
    <t>Piątek</t>
  </si>
  <si>
    <t>Lwów/Suchednów</t>
  </si>
  <si>
    <t>tak</t>
  </si>
  <si>
    <t>Czwartek</t>
  </si>
  <si>
    <t>Lwów</t>
  </si>
  <si>
    <t>Środa</t>
  </si>
  <si>
    <t>Polańczyk/Lwów</t>
  </si>
  <si>
    <t>x</t>
  </si>
  <si>
    <t>Wtorek</t>
  </si>
  <si>
    <t>Polańczyk</t>
  </si>
  <si>
    <t>Poniedziałek</t>
  </si>
  <si>
    <t>Nedziela</t>
  </si>
  <si>
    <t>v</t>
  </si>
  <si>
    <t>Dla spiących w hotelu</t>
  </si>
  <si>
    <t xml:space="preserve"> </t>
  </si>
  <si>
    <t>PLN</t>
  </si>
  <si>
    <t>Obiad Nekla</t>
  </si>
  <si>
    <t xml:space="preserve">Wpisowe </t>
  </si>
  <si>
    <t>05.05-06.06.2017</t>
  </si>
  <si>
    <t>Nocleg Suchedniów Hotel Swietokrzyski</t>
  </si>
  <si>
    <t>Obiadokolacja w hotelu  Świetokrzyski</t>
  </si>
  <si>
    <t>Przewodnik Lwów</t>
  </si>
  <si>
    <t>Obiad Lwów</t>
  </si>
  <si>
    <t>03.05-05.05.2017</t>
  </si>
  <si>
    <t>Nocleg  ze sniadaniem Lwów</t>
  </si>
  <si>
    <t>Obiad w Jaworze</t>
  </si>
  <si>
    <t>Rejs statkiem po Solinie</t>
  </si>
  <si>
    <t>29.04-03.05.2017</t>
  </si>
  <si>
    <t>Nocleg ze śniadaniem w Polańczyku</t>
  </si>
  <si>
    <t>EUR</t>
  </si>
  <si>
    <t>Suma PLN</t>
  </si>
  <si>
    <t>Przelicznik</t>
  </si>
  <si>
    <t>Koszt</t>
  </si>
  <si>
    <t>Waluta</t>
  </si>
  <si>
    <t>Kwota</t>
  </si>
  <si>
    <t xml:space="preserve">Ilość </t>
  </si>
  <si>
    <t>Data</t>
  </si>
  <si>
    <t>Opis</t>
  </si>
  <si>
    <t>L.p.</t>
  </si>
  <si>
    <t>KOSZTORYS RAJDU NEKLA - LWÓW (dzieci do lat 10 bez łóżka)</t>
  </si>
  <si>
    <t>Wpisowe - dorośli w tym koszulka</t>
  </si>
  <si>
    <t>KOSZTORYS RAJDU NEKLA - LWÓW (dzieci od lat 10 do 14)</t>
  </si>
  <si>
    <t>KOSZTORYS RAJDU NEKLA - LWÓW(osoba dorosła)</t>
  </si>
  <si>
    <t>KOSZTORYS RAJDU NEKLA - LWÓW (dzieci do lat 10 z łóżkiem)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</si>
</sst>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indexed="10"/>
      <name val="Calibri"/>
      <family val="2"/>
      <charset val="238"/>
    </font>
    <font>
      <sz val="14"/>
      <color rgb="FFFF0000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Border="1"/>
    <xf numFmtId="0" fontId="2" fillId="2" borderId="9" xfId="0" applyFont="1" applyFill="1" applyBorder="1" applyAlignment="1">
      <alignment horizontal="center"/>
    </xf>
    <xf numFmtId="16" fontId="2" fillId="0" borderId="9" xfId="0" applyNumberFormat="1" applyFont="1" applyBorder="1"/>
    <xf numFmtId="0" fontId="8" fillId="0" borderId="0" xfId="0" applyFont="1" applyFill="1" applyBorder="1" applyAlignment="1">
      <alignment horizontal="center"/>
    </xf>
    <xf numFmtId="14" fontId="0" fillId="0" borderId="0" xfId="0" applyNumberFormat="1"/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9" xfId="0" applyFont="1" applyFill="1" applyBorder="1" applyAlignment="1">
      <alignment horizontal="left"/>
    </xf>
    <xf numFmtId="16" fontId="2" fillId="3" borderId="9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44" fontId="10" fillId="5" borderId="9" xfId="1" applyFont="1" applyFill="1" applyBorder="1"/>
    <xf numFmtId="0" fontId="0" fillId="4" borderId="9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44" fontId="9" fillId="0" borderId="9" xfId="1" applyFont="1" applyBorder="1"/>
    <xf numFmtId="0" fontId="0" fillId="0" borderId="9" xfId="0" applyBorder="1" applyAlignment="1">
      <alignment horizontal="center"/>
    </xf>
    <xf numFmtId="0" fontId="9" fillId="0" borderId="9" xfId="0" applyFont="1" applyBorder="1"/>
    <xf numFmtId="0" fontId="0" fillId="5" borderId="9" xfId="0" applyFill="1" applyBorder="1" applyAlignment="1">
      <alignment horizontal="left"/>
    </xf>
    <xf numFmtId="0" fontId="0" fillId="5" borderId="9" xfId="0" applyFill="1" applyBorder="1"/>
    <xf numFmtId="0" fontId="0" fillId="0" borderId="9" xfId="0" applyBorder="1"/>
    <xf numFmtId="14" fontId="0" fillId="5" borderId="9" xfId="0" applyNumberFormat="1" applyFill="1" applyBorder="1" applyAlignment="1">
      <alignment horizontal="left"/>
    </xf>
    <xf numFmtId="0" fontId="11" fillId="0" borderId="0" xfId="0" applyFont="1" applyFill="1" applyBorder="1"/>
    <xf numFmtId="16" fontId="0" fillId="5" borderId="9" xfId="0" applyNumberFormat="1" applyFill="1" applyBorder="1" applyAlignment="1">
      <alignment horizontal="left"/>
    </xf>
    <xf numFmtId="0" fontId="12" fillId="5" borderId="9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0" fillId="5" borderId="9" xfId="0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3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1981200</xdr:colOff>
      <xdr:row>0</xdr:row>
      <xdr:rowOff>104775</xdr:rowOff>
    </xdr:from>
    <xdr:to>
      <xdr:col>3</xdr:col>
      <xdr:colOff>361950</xdr:colOff>
      <xdr:row>0</xdr:row>
      <xdr:rowOff>1619250</xdr:rowOff>
    </xdr:to>
    <xdr:pic>
      <xdr:nvPicPr>
        <xdr:cNvPr id="2" name="Obraz 4" descr="nekla-logo-20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104775"/>
          <a:ext cx="971550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219075</xdr:colOff>
      <xdr:row>0</xdr:row>
      <xdr:rowOff>76200</xdr:rowOff>
    </xdr:from>
    <xdr:to>
      <xdr:col>7</xdr:col>
      <xdr:colOff>571500</xdr:colOff>
      <xdr:row>0</xdr:row>
      <xdr:rowOff>1695450</xdr:rowOff>
    </xdr:to>
    <xdr:pic>
      <xdr:nvPicPr>
        <xdr:cNvPr id="3" name="Obraz 5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3304" t="23975" r="12016" b="23216"/>
        <a:stretch>
          <a:fillRect/>
        </a:stretch>
      </xdr:blipFill>
      <xdr:spPr bwMode="auto">
        <a:xfrm>
          <a:off x="3267075" y="76200"/>
          <a:ext cx="15716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topLeftCell="A25" zoomScale="60" zoomScaleNormal="100" workbookViewId="0">
      <selection activeCell="B79" sqref="B79"/>
    </sheetView>
  </sheetViews>
  <sheetFormatPr defaultRowHeight="15"/>
  <cols>
    <col min="1" max="1" width="4.42578125" customWidth="1"/>
    <col min="2" max="2" width="40.28515625" customWidth="1"/>
    <col min="3" max="3" width="16.5703125" style="2" customWidth="1"/>
    <col min="4" max="4" width="6.42578125" style="1" customWidth="1"/>
    <col min="5" max="5" width="7.28515625" style="1" customWidth="1"/>
    <col min="6" max="6" width="12.140625" style="1" bestFit="1" customWidth="1"/>
    <col min="7" max="7" width="6.85546875" customWidth="1"/>
    <col min="8" max="8" width="12.5703125" customWidth="1"/>
    <col min="9" max="9" width="17.28515625" bestFit="1" customWidth="1"/>
    <col min="10" max="10" width="9.85546875" style="1" customWidth="1"/>
    <col min="11" max="11" width="10.42578125" style="1" customWidth="1"/>
    <col min="12" max="12" width="4.140625" style="1" customWidth="1"/>
    <col min="13" max="13" width="29.5703125" bestFit="1" customWidth="1"/>
    <col min="14" max="14" width="10.85546875" bestFit="1" customWidth="1"/>
  </cols>
  <sheetData>
    <row r="1" spans="1:13" ht="134.2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3" ht="51.75" customHeight="1">
      <c r="A2" s="52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47"/>
      <c r="M2" s="47"/>
    </row>
    <row r="3" spans="1:13" ht="25.5" customHeight="1">
      <c r="A3" s="45" t="s">
        <v>47</v>
      </c>
      <c r="B3" s="45" t="s">
        <v>46</v>
      </c>
      <c r="C3" s="46" t="s">
        <v>45</v>
      </c>
      <c r="D3" s="45" t="s">
        <v>44</v>
      </c>
      <c r="E3" s="45" t="s">
        <v>43</v>
      </c>
      <c r="F3" s="45" t="s">
        <v>42</v>
      </c>
      <c r="G3" s="44" t="s">
        <v>41</v>
      </c>
      <c r="H3" s="45" t="s">
        <v>40</v>
      </c>
      <c r="I3" s="44" t="s">
        <v>39</v>
      </c>
      <c r="J3" s="43" t="s">
        <v>24</v>
      </c>
      <c r="K3" s="42" t="s">
        <v>38</v>
      </c>
      <c r="L3" s="41"/>
      <c r="M3" s="19"/>
    </row>
    <row r="4" spans="1:13">
      <c r="A4" s="36">
        <v>1</v>
      </c>
      <c r="B4" s="35" t="s">
        <v>37</v>
      </c>
      <c r="C4" s="34" t="s">
        <v>36</v>
      </c>
      <c r="D4" s="30">
        <v>4</v>
      </c>
      <c r="E4" s="30">
        <v>75.5</v>
      </c>
      <c r="F4" s="30" t="s">
        <v>24</v>
      </c>
      <c r="G4" s="33">
        <f t="shared" ref="G4:G13" si="0">SUM(E4*D4)</f>
        <v>302</v>
      </c>
      <c r="H4" s="32">
        <v>1</v>
      </c>
      <c r="I4" s="31">
        <f t="shared" ref="I4:I13" si="1">SUM(H4*G4)</f>
        <v>302</v>
      </c>
      <c r="J4" s="30">
        <f t="shared" ref="J4:J13" si="2">SUM(G4)</f>
        <v>302</v>
      </c>
      <c r="K4" s="29"/>
      <c r="L4" s="13"/>
      <c r="M4" s="14"/>
    </row>
    <row r="5" spans="1:13">
      <c r="A5" s="36">
        <v>2</v>
      </c>
      <c r="B5" s="35" t="s">
        <v>35</v>
      </c>
      <c r="C5" s="37">
        <v>42855</v>
      </c>
      <c r="D5" s="30">
        <v>1</v>
      </c>
      <c r="E5" s="30">
        <v>18</v>
      </c>
      <c r="F5" s="30" t="s">
        <v>24</v>
      </c>
      <c r="G5" s="33">
        <f t="shared" si="0"/>
        <v>18</v>
      </c>
      <c r="H5" s="32">
        <v>1</v>
      </c>
      <c r="I5" s="31">
        <f t="shared" si="1"/>
        <v>18</v>
      </c>
      <c r="J5" s="30">
        <f t="shared" si="2"/>
        <v>18</v>
      </c>
      <c r="K5" s="29"/>
      <c r="L5" s="13"/>
      <c r="M5" s="14"/>
    </row>
    <row r="6" spans="1:13">
      <c r="A6" s="36">
        <v>3</v>
      </c>
      <c r="B6" s="35" t="s">
        <v>34</v>
      </c>
      <c r="C6" s="37">
        <v>42856</v>
      </c>
      <c r="D6" s="30">
        <v>1</v>
      </c>
      <c r="E6" s="30">
        <v>25</v>
      </c>
      <c r="F6" s="30" t="s">
        <v>24</v>
      </c>
      <c r="G6" s="33">
        <f t="shared" si="0"/>
        <v>25</v>
      </c>
      <c r="H6" s="32">
        <v>1</v>
      </c>
      <c r="I6" s="31">
        <f t="shared" si="1"/>
        <v>25</v>
      </c>
      <c r="J6" s="30">
        <f t="shared" si="2"/>
        <v>25</v>
      </c>
      <c r="K6" s="29"/>
      <c r="L6" s="13"/>
      <c r="M6" s="14"/>
    </row>
    <row r="7" spans="1:13">
      <c r="A7" s="36">
        <v>4</v>
      </c>
      <c r="B7" s="40" t="s">
        <v>33</v>
      </c>
      <c r="C7" s="37" t="s">
        <v>32</v>
      </c>
      <c r="D7" s="30">
        <v>2</v>
      </c>
      <c r="E7" s="30">
        <v>80</v>
      </c>
      <c r="F7" s="30" t="s">
        <v>24</v>
      </c>
      <c r="G7" s="33">
        <f t="shared" si="0"/>
        <v>160</v>
      </c>
      <c r="H7" s="32">
        <v>1</v>
      </c>
      <c r="I7" s="31">
        <f t="shared" si="1"/>
        <v>160</v>
      </c>
      <c r="J7" s="30">
        <f t="shared" si="2"/>
        <v>160</v>
      </c>
      <c r="K7" s="29"/>
      <c r="L7" s="13"/>
      <c r="M7" s="14"/>
    </row>
    <row r="8" spans="1:13">
      <c r="A8" s="36">
        <v>5</v>
      </c>
      <c r="B8" s="35" t="s">
        <v>31</v>
      </c>
      <c r="C8" s="37">
        <v>42859</v>
      </c>
      <c r="D8" s="30">
        <v>1</v>
      </c>
      <c r="E8" s="30">
        <v>30</v>
      </c>
      <c r="F8" s="30" t="s">
        <v>24</v>
      </c>
      <c r="G8" s="33">
        <f t="shared" si="0"/>
        <v>30</v>
      </c>
      <c r="H8" s="32">
        <v>1</v>
      </c>
      <c r="I8" s="31">
        <f t="shared" si="1"/>
        <v>30</v>
      </c>
      <c r="J8" s="30">
        <f t="shared" si="2"/>
        <v>30</v>
      </c>
      <c r="K8" s="29"/>
      <c r="L8" s="13"/>
      <c r="M8" s="14"/>
    </row>
    <row r="9" spans="1:13">
      <c r="A9" s="36">
        <v>6</v>
      </c>
      <c r="B9" s="35" t="s">
        <v>30</v>
      </c>
      <c r="C9" s="37">
        <v>42859</v>
      </c>
      <c r="D9" s="30">
        <v>1</v>
      </c>
      <c r="E9" s="30">
        <v>15</v>
      </c>
      <c r="F9" s="30" t="s">
        <v>24</v>
      </c>
      <c r="G9" s="33">
        <f t="shared" si="0"/>
        <v>15</v>
      </c>
      <c r="H9" s="32">
        <v>1</v>
      </c>
      <c r="I9" s="31">
        <f t="shared" si="1"/>
        <v>15</v>
      </c>
      <c r="J9" s="30">
        <f t="shared" si="2"/>
        <v>15</v>
      </c>
      <c r="K9" s="29"/>
      <c r="L9" s="13"/>
      <c r="M9" s="14"/>
    </row>
    <row r="10" spans="1:13" ht="14.25" customHeight="1">
      <c r="A10" s="36">
        <v>7</v>
      </c>
      <c r="B10" s="35" t="s">
        <v>29</v>
      </c>
      <c r="C10" s="39">
        <v>42860</v>
      </c>
      <c r="D10" s="30">
        <v>1</v>
      </c>
      <c r="E10" s="30">
        <v>15</v>
      </c>
      <c r="F10" s="30" t="s">
        <v>24</v>
      </c>
      <c r="G10" s="33">
        <f t="shared" si="0"/>
        <v>15</v>
      </c>
      <c r="H10" s="32">
        <v>1</v>
      </c>
      <c r="I10" s="31">
        <f t="shared" si="1"/>
        <v>15</v>
      </c>
      <c r="J10" s="30">
        <f t="shared" si="2"/>
        <v>15</v>
      </c>
      <c r="K10" s="29"/>
      <c r="L10" s="13"/>
    </row>
    <row r="11" spans="1:13">
      <c r="A11" s="36">
        <v>8</v>
      </c>
      <c r="B11" s="35" t="s">
        <v>28</v>
      </c>
      <c r="C11" s="34" t="s">
        <v>27</v>
      </c>
      <c r="D11" s="30">
        <v>1</v>
      </c>
      <c r="E11" s="30">
        <v>60</v>
      </c>
      <c r="F11" s="30" t="s">
        <v>24</v>
      </c>
      <c r="G11" s="33">
        <f t="shared" si="0"/>
        <v>60</v>
      </c>
      <c r="H11" s="32">
        <v>1</v>
      </c>
      <c r="I11" s="31">
        <f t="shared" si="1"/>
        <v>60</v>
      </c>
      <c r="J11" s="30">
        <f t="shared" si="2"/>
        <v>60</v>
      </c>
      <c r="K11" s="29"/>
      <c r="L11" s="13"/>
    </row>
    <row r="12" spans="1:13">
      <c r="A12" s="36">
        <v>9</v>
      </c>
      <c r="B12" s="35" t="s">
        <v>25</v>
      </c>
      <c r="C12" s="37">
        <v>42861</v>
      </c>
      <c r="D12" s="30">
        <v>1</v>
      </c>
      <c r="E12" s="30">
        <v>30</v>
      </c>
      <c r="F12" s="30" t="s">
        <v>24</v>
      </c>
      <c r="G12" s="33">
        <f t="shared" si="0"/>
        <v>30</v>
      </c>
      <c r="H12" s="32">
        <v>1</v>
      </c>
      <c r="I12" s="31">
        <f t="shared" si="1"/>
        <v>30</v>
      </c>
      <c r="J12" s="30">
        <f t="shared" si="2"/>
        <v>30</v>
      </c>
      <c r="K12" s="29"/>
      <c r="L12" s="13"/>
    </row>
    <row r="13" spans="1:13">
      <c r="A13" s="36">
        <v>10</v>
      </c>
      <c r="B13" s="35" t="s">
        <v>49</v>
      </c>
      <c r="C13" s="34"/>
      <c r="D13" s="30">
        <v>1</v>
      </c>
      <c r="E13" s="30">
        <v>130</v>
      </c>
      <c r="F13" s="30" t="s">
        <v>24</v>
      </c>
      <c r="G13" s="33">
        <f t="shared" si="0"/>
        <v>130</v>
      </c>
      <c r="H13" s="32">
        <v>1</v>
      </c>
      <c r="I13" s="31">
        <f t="shared" si="1"/>
        <v>130</v>
      </c>
      <c r="J13" s="30">
        <f t="shared" si="2"/>
        <v>130</v>
      </c>
      <c r="K13" s="29"/>
      <c r="L13" s="13"/>
    </row>
    <row r="14" spans="1:13" ht="21">
      <c r="A14" s="49" t="s">
        <v>23</v>
      </c>
      <c r="B14" s="49"/>
      <c r="C14" s="49"/>
      <c r="D14" s="49"/>
      <c r="E14" s="49"/>
      <c r="F14" s="49"/>
      <c r="G14" s="49"/>
      <c r="H14" s="49"/>
      <c r="I14" s="28">
        <f>SUM(I4:I13)</f>
        <v>785</v>
      </c>
      <c r="J14" s="27">
        <f>SUM(J4:J13)</f>
        <v>785</v>
      </c>
      <c r="K14" s="26">
        <f>SUM(K4:K13)</f>
        <v>0</v>
      </c>
      <c r="L14" s="25"/>
    </row>
    <row r="15" spans="1:13" ht="51.75" customHeight="1">
      <c r="A15" s="52" t="s">
        <v>50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47"/>
      <c r="M15" s="47"/>
    </row>
    <row r="16" spans="1:13" ht="25.5" customHeight="1">
      <c r="A16" s="45" t="s">
        <v>47</v>
      </c>
      <c r="B16" s="45" t="s">
        <v>46</v>
      </c>
      <c r="C16" s="46" t="s">
        <v>45</v>
      </c>
      <c r="D16" s="45" t="s">
        <v>44</v>
      </c>
      <c r="E16" s="45" t="s">
        <v>43</v>
      </c>
      <c r="F16" s="45" t="s">
        <v>42</v>
      </c>
      <c r="G16" s="44" t="s">
        <v>41</v>
      </c>
      <c r="H16" s="45" t="s">
        <v>40</v>
      </c>
      <c r="I16" s="44" t="s">
        <v>39</v>
      </c>
      <c r="J16" s="43" t="s">
        <v>24</v>
      </c>
      <c r="K16" s="42" t="s">
        <v>38</v>
      </c>
      <c r="L16" s="41"/>
      <c r="M16" s="19"/>
    </row>
    <row r="17" spans="1:13">
      <c r="A17" s="36">
        <v>1</v>
      </c>
      <c r="B17" s="35" t="s">
        <v>37</v>
      </c>
      <c r="C17" s="34" t="s">
        <v>36</v>
      </c>
      <c r="D17" s="30">
        <v>4</v>
      </c>
      <c r="E17" s="30">
        <v>75.5</v>
      </c>
      <c r="F17" s="30" t="s">
        <v>24</v>
      </c>
      <c r="G17" s="33">
        <f t="shared" ref="G17:G25" si="3">SUM(E17*D17)</f>
        <v>302</v>
      </c>
      <c r="H17" s="32">
        <v>1</v>
      </c>
      <c r="I17" s="31">
        <f t="shared" ref="I17:I26" si="4">SUM(H17*G17)</f>
        <v>302</v>
      </c>
      <c r="J17" s="30">
        <f t="shared" ref="J17:J26" si="5">SUM(G17)</f>
        <v>302</v>
      </c>
      <c r="K17" s="29"/>
      <c r="L17" s="13"/>
      <c r="M17" s="14"/>
    </row>
    <row r="18" spans="1:13">
      <c r="A18" s="36">
        <v>2</v>
      </c>
      <c r="B18" s="35" t="s">
        <v>35</v>
      </c>
      <c r="C18" s="37">
        <v>42855</v>
      </c>
      <c r="D18" s="30">
        <v>1</v>
      </c>
      <c r="E18" s="30">
        <v>18</v>
      </c>
      <c r="F18" s="30" t="s">
        <v>24</v>
      </c>
      <c r="G18" s="33">
        <f t="shared" si="3"/>
        <v>18</v>
      </c>
      <c r="H18" s="32">
        <v>1</v>
      </c>
      <c r="I18" s="31">
        <f t="shared" si="4"/>
        <v>18</v>
      </c>
      <c r="J18" s="30">
        <f t="shared" si="5"/>
        <v>18</v>
      </c>
      <c r="K18" s="29"/>
      <c r="L18" s="13"/>
      <c r="M18" s="14"/>
    </row>
    <row r="19" spans="1:13">
      <c r="A19" s="36">
        <v>3</v>
      </c>
      <c r="B19" s="35" t="s">
        <v>34</v>
      </c>
      <c r="C19" s="37">
        <v>42856</v>
      </c>
      <c r="D19" s="30">
        <v>1</v>
      </c>
      <c r="E19" s="30">
        <v>25</v>
      </c>
      <c r="F19" s="30" t="s">
        <v>24</v>
      </c>
      <c r="G19" s="33">
        <f t="shared" si="3"/>
        <v>25</v>
      </c>
      <c r="H19" s="32">
        <v>1</v>
      </c>
      <c r="I19" s="31">
        <f t="shared" si="4"/>
        <v>25</v>
      </c>
      <c r="J19" s="30">
        <f t="shared" si="5"/>
        <v>25</v>
      </c>
      <c r="K19" s="29"/>
      <c r="L19" s="13"/>
      <c r="M19" s="14"/>
    </row>
    <row r="20" spans="1:13">
      <c r="A20" s="36">
        <v>4</v>
      </c>
      <c r="B20" s="40" t="s">
        <v>33</v>
      </c>
      <c r="C20" s="37" t="s">
        <v>32</v>
      </c>
      <c r="D20" s="30">
        <v>2</v>
      </c>
      <c r="E20" s="30">
        <v>80</v>
      </c>
      <c r="F20" s="30" t="s">
        <v>24</v>
      </c>
      <c r="G20" s="33">
        <f t="shared" si="3"/>
        <v>160</v>
      </c>
      <c r="H20" s="32">
        <v>1</v>
      </c>
      <c r="I20" s="31">
        <f t="shared" si="4"/>
        <v>160</v>
      </c>
      <c r="J20" s="30">
        <f t="shared" si="5"/>
        <v>160</v>
      </c>
      <c r="K20" s="29"/>
      <c r="L20" s="13"/>
      <c r="M20" s="14"/>
    </row>
    <row r="21" spans="1:13">
      <c r="A21" s="36">
        <v>5</v>
      </c>
      <c r="B21" s="35" t="s">
        <v>31</v>
      </c>
      <c r="C21" s="37">
        <v>42859</v>
      </c>
      <c r="D21" s="30">
        <v>1</v>
      </c>
      <c r="E21" s="30">
        <v>30</v>
      </c>
      <c r="F21" s="30" t="s">
        <v>24</v>
      </c>
      <c r="G21" s="33">
        <f t="shared" si="3"/>
        <v>30</v>
      </c>
      <c r="H21" s="32">
        <v>1</v>
      </c>
      <c r="I21" s="31">
        <f t="shared" si="4"/>
        <v>30</v>
      </c>
      <c r="J21" s="30">
        <f t="shared" si="5"/>
        <v>30</v>
      </c>
      <c r="K21" s="29"/>
      <c r="L21" s="13"/>
      <c r="M21" s="14"/>
    </row>
    <row r="22" spans="1:13">
      <c r="A22" s="36">
        <v>6</v>
      </c>
      <c r="B22" s="35" t="s">
        <v>30</v>
      </c>
      <c r="C22" s="37">
        <v>42859</v>
      </c>
      <c r="D22" s="30">
        <v>1</v>
      </c>
      <c r="E22" s="30">
        <v>15</v>
      </c>
      <c r="F22" s="30" t="s">
        <v>24</v>
      </c>
      <c r="G22" s="33">
        <f t="shared" si="3"/>
        <v>15</v>
      </c>
      <c r="H22" s="32">
        <v>1</v>
      </c>
      <c r="I22" s="31">
        <f t="shared" si="4"/>
        <v>15</v>
      </c>
      <c r="J22" s="30">
        <f t="shared" si="5"/>
        <v>15</v>
      </c>
      <c r="K22" s="29"/>
      <c r="L22" s="13"/>
      <c r="M22" s="14"/>
    </row>
    <row r="23" spans="1:13" ht="14.25" customHeight="1">
      <c r="A23" s="36">
        <v>7</v>
      </c>
      <c r="B23" s="35" t="s">
        <v>29</v>
      </c>
      <c r="C23" s="39">
        <v>42860</v>
      </c>
      <c r="D23" s="30">
        <v>1</v>
      </c>
      <c r="E23" s="30">
        <v>15</v>
      </c>
      <c r="F23" s="30" t="s">
        <v>24</v>
      </c>
      <c r="G23" s="33">
        <f t="shared" si="3"/>
        <v>15</v>
      </c>
      <c r="H23" s="32">
        <v>1</v>
      </c>
      <c r="I23" s="31">
        <f t="shared" si="4"/>
        <v>15</v>
      </c>
      <c r="J23" s="30">
        <f t="shared" si="5"/>
        <v>15</v>
      </c>
      <c r="K23" s="29"/>
      <c r="L23" s="13"/>
    </row>
    <row r="24" spans="1:13">
      <c r="A24" s="36">
        <v>8</v>
      </c>
      <c r="B24" s="35" t="s">
        <v>28</v>
      </c>
      <c r="C24" s="34" t="s">
        <v>27</v>
      </c>
      <c r="D24" s="30">
        <v>1</v>
      </c>
      <c r="E24" s="30">
        <v>60</v>
      </c>
      <c r="F24" s="30" t="s">
        <v>24</v>
      </c>
      <c r="G24" s="33">
        <f t="shared" si="3"/>
        <v>60</v>
      </c>
      <c r="H24" s="32">
        <v>1</v>
      </c>
      <c r="I24" s="31">
        <f t="shared" si="4"/>
        <v>60</v>
      </c>
      <c r="J24" s="30">
        <f t="shared" si="5"/>
        <v>60</v>
      </c>
      <c r="K24" s="29"/>
      <c r="L24" s="13"/>
    </row>
    <row r="25" spans="1:13">
      <c r="A25" s="36">
        <v>9</v>
      </c>
      <c r="B25" s="35" t="s">
        <v>25</v>
      </c>
      <c r="C25" s="37">
        <v>42861</v>
      </c>
      <c r="D25" s="30">
        <v>1</v>
      </c>
      <c r="E25" s="30">
        <v>30</v>
      </c>
      <c r="F25" s="30" t="s">
        <v>24</v>
      </c>
      <c r="G25" s="33">
        <f t="shared" si="3"/>
        <v>30</v>
      </c>
      <c r="H25" s="32">
        <v>1</v>
      </c>
      <c r="I25" s="31">
        <f t="shared" si="4"/>
        <v>30</v>
      </c>
      <c r="J25" s="30">
        <f t="shared" si="5"/>
        <v>30</v>
      </c>
      <c r="K25" s="29"/>
      <c r="L25" s="13"/>
    </row>
    <row r="26" spans="1:13">
      <c r="A26" s="36">
        <v>10</v>
      </c>
      <c r="B26" s="35" t="s">
        <v>49</v>
      </c>
      <c r="C26" s="34"/>
      <c r="D26" s="30">
        <v>1</v>
      </c>
      <c r="E26" s="30">
        <v>130</v>
      </c>
      <c r="F26" s="30" t="s">
        <v>24</v>
      </c>
      <c r="G26" s="33">
        <v>40</v>
      </c>
      <c r="H26" s="32">
        <v>1</v>
      </c>
      <c r="I26" s="31">
        <f t="shared" si="4"/>
        <v>40</v>
      </c>
      <c r="J26" s="30">
        <f t="shared" si="5"/>
        <v>40</v>
      </c>
      <c r="K26" s="29"/>
      <c r="L26" s="13"/>
    </row>
    <row r="27" spans="1:13" ht="21">
      <c r="A27" s="49" t="s">
        <v>23</v>
      </c>
      <c r="B27" s="49"/>
      <c r="C27" s="49"/>
      <c r="D27" s="49"/>
      <c r="E27" s="49"/>
      <c r="F27" s="49"/>
      <c r="G27" s="49"/>
      <c r="H27" s="49"/>
      <c r="I27" s="28">
        <f>SUM(I17:I26)</f>
        <v>695</v>
      </c>
      <c r="J27" s="27">
        <f>SUM(J17:J26)</f>
        <v>695</v>
      </c>
      <c r="K27" s="26">
        <f>SUM(K17:K26)</f>
        <v>0</v>
      </c>
      <c r="L27" s="25"/>
    </row>
    <row r="28" spans="1:13" ht="51.75" customHeight="1">
      <c r="A28" s="63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5"/>
      <c r="L28" s="47"/>
      <c r="M28" s="47"/>
    </row>
    <row r="29" spans="1:13" ht="25.5" customHeight="1">
      <c r="A29" s="45" t="s">
        <v>47</v>
      </c>
      <c r="B29" s="45" t="s">
        <v>46</v>
      </c>
      <c r="C29" s="46" t="s">
        <v>45</v>
      </c>
      <c r="D29" s="45" t="s">
        <v>44</v>
      </c>
      <c r="E29" s="45" t="s">
        <v>43</v>
      </c>
      <c r="F29" s="45" t="s">
        <v>42</v>
      </c>
      <c r="G29" s="44" t="s">
        <v>41</v>
      </c>
      <c r="H29" s="45" t="s">
        <v>40</v>
      </c>
      <c r="I29" s="44" t="s">
        <v>39</v>
      </c>
      <c r="J29" s="43" t="s">
        <v>24</v>
      </c>
      <c r="K29" s="42" t="s">
        <v>38</v>
      </c>
      <c r="L29" s="41"/>
      <c r="M29" s="19"/>
    </row>
    <row r="30" spans="1:13">
      <c r="A30" s="36">
        <v>1</v>
      </c>
      <c r="B30" s="35" t="s">
        <v>37</v>
      </c>
      <c r="C30" s="34" t="s">
        <v>36</v>
      </c>
      <c r="D30" s="30">
        <v>4</v>
      </c>
      <c r="E30" s="30">
        <v>56</v>
      </c>
      <c r="F30" s="30" t="s">
        <v>24</v>
      </c>
      <c r="G30" s="33">
        <f t="shared" ref="G30:G39" si="6">SUM(E30*D30)</f>
        <v>224</v>
      </c>
      <c r="H30" s="32">
        <v>1</v>
      </c>
      <c r="I30" s="31">
        <f t="shared" ref="I30:I39" si="7">SUM(H30*G30)</f>
        <v>224</v>
      </c>
      <c r="J30" s="30">
        <f t="shared" ref="J30:J39" si="8">SUM(G30)</f>
        <v>224</v>
      </c>
      <c r="K30" s="29"/>
      <c r="L30" s="13"/>
      <c r="M30" s="14"/>
    </row>
    <row r="31" spans="1:13">
      <c r="A31" s="36">
        <v>2</v>
      </c>
      <c r="B31" s="35" t="s">
        <v>35</v>
      </c>
      <c r="C31" s="37">
        <v>42855</v>
      </c>
      <c r="D31" s="30">
        <v>1</v>
      </c>
      <c r="E31" s="30">
        <v>12</v>
      </c>
      <c r="F31" s="30" t="s">
        <v>24</v>
      </c>
      <c r="G31" s="33">
        <f t="shared" si="6"/>
        <v>12</v>
      </c>
      <c r="H31" s="32">
        <v>1</v>
      </c>
      <c r="I31" s="31">
        <f t="shared" si="7"/>
        <v>12</v>
      </c>
      <c r="J31" s="30">
        <f t="shared" si="8"/>
        <v>12</v>
      </c>
      <c r="K31" s="29"/>
      <c r="L31" s="13"/>
      <c r="M31" s="14"/>
    </row>
    <row r="32" spans="1:13">
      <c r="A32" s="36">
        <v>3</v>
      </c>
      <c r="B32" s="35" t="s">
        <v>34</v>
      </c>
      <c r="C32" s="37">
        <v>42856</v>
      </c>
      <c r="D32" s="30">
        <v>1</v>
      </c>
      <c r="E32" s="30">
        <v>25</v>
      </c>
      <c r="F32" s="30" t="s">
        <v>24</v>
      </c>
      <c r="G32" s="33">
        <f t="shared" si="6"/>
        <v>25</v>
      </c>
      <c r="H32" s="32">
        <v>1</v>
      </c>
      <c r="I32" s="31">
        <f t="shared" si="7"/>
        <v>25</v>
      </c>
      <c r="J32" s="30">
        <f t="shared" si="8"/>
        <v>25</v>
      </c>
      <c r="K32" s="29"/>
      <c r="L32" s="13"/>
      <c r="M32" s="14"/>
    </row>
    <row r="33" spans="1:14">
      <c r="A33" s="36">
        <v>4</v>
      </c>
      <c r="B33" s="40" t="s">
        <v>33</v>
      </c>
      <c r="C33" s="37" t="s">
        <v>32</v>
      </c>
      <c r="D33" s="30">
        <v>2</v>
      </c>
      <c r="E33" s="30">
        <v>80</v>
      </c>
      <c r="F33" s="30" t="s">
        <v>24</v>
      </c>
      <c r="G33" s="33">
        <f t="shared" si="6"/>
        <v>160</v>
      </c>
      <c r="H33" s="32">
        <v>1</v>
      </c>
      <c r="I33" s="31">
        <f t="shared" si="7"/>
        <v>160</v>
      </c>
      <c r="J33" s="30">
        <f t="shared" si="8"/>
        <v>160</v>
      </c>
      <c r="K33" s="29"/>
      <c r="L33" s="13"/>
      <c r="M33" s="38"/>
    </row>
    <row r="34" spans="1:14">
      <c r="A34" s="36">
        <v>6</v>
      </c>
      <c r="B34" s="35" t="s">
        <v>31</v>
      </c>
      <c r="C34" s="37">
        <v>42859</v>
      </c>
      <c r="D34" s="30">
        <v>1</v>
      </c>
      <c r="E34" s="30">
        <v>30</v>
      </c>
      <c r="F34" s="30" t="s">
        <v>24</v>
      </c>
      <c r="G34" s="33">
        <f t="shared" si="6"/>
        <v>30</v>
      </c>
      <c r="H34" s="32">
        <v>1</v>
      </c>
      <c r="I34" s="31">
        <f t="shared" si="7"/>
        <v>30</v>
      </c>
      <c r="J34" s="30">
        <f t="shared" si="8"/>
        <v>30</v>
      </c>
      <c r="K34" s="29"/>
      <c r="L34" s="13"/>
      <c r="M34" s="14"/>
    </row>
    <row r="35" spans="1:14">
      <c r="A35" s="36">
        <v>7</v>
      </c>
      <c r="B35" s="35" t="s">
        <v>30</v>
      </c>
      <c r="C35" s="37">
        <v>42859</v>
      </c>
      <c r="D35" s="30">
        <v>1</v>
      </c>
      <c r="E35" s="30">
        <v>15</v>
      </c>
      <c r="F35" s="30" t="s">
        <v>24</v>
      </c>
      <c r="G35" s="33">
        <f t="shared" si="6"/>
        <v>15</v>
      </c>
      <c r="H35" s="32">
        <v>1</v>
      </c>
      <c r="I35" s="31">
        <f t="shared" si="7"/>
        <v>15</v>
      </c>
      <c r="J35" s="30">
        <f t="shared" si="8"/>
        <v>15</v>
      </c>
      <c r="K35" s="29"/>
      <c r="L35" s="13"/>
      <c r="M35" s="14"/>
    </row>
    <row r="36" spans="1:14" ht="14.25" customHeight="1">
      <c r="A36" s="36">
        <v>9</v>
      </c>
      <c r="B36" s="35" t="s">
        <v>29</v>
      </c>
      <c r="C36" s="39">
        <v>42860</v>
      </c>
      <c r="D36" s="30">
        <v>1</v>
      </c>
      <c r="E36" s="30">
        <v>15</v>
      </c>
      <c r="F36" s="30" t="s">
        <v>24</v>
      </c>
      <c r="G36" s="33">
        <f t="shared" si="6"/>
        <v>15</v>
      </c>
      <c r="H36" s="32">
        <v>1</v>
      </c>
      <c r="I36" s="31">
        <f t="shared" si="7"/>
        <v>15</v>
      </c>
      <c r="J36" s="30">
        <f t="shared" si="8"/>
        <v>15</v>
      </c>
      <c r="K36" s="29"/>
      <c r="L36" s="13"/>
    </row>
    <row r="37" spans="1:14">
      <c r="A37" s="36">
        <v>10</v>
      </c>
      <c r="B37" s="35" t="s">
        <v>28</v>
      </c>
      <c r="C37" s="34" t="s">
        <v>27</v>
      </c>
      <c r="D37" s="30">
        <v>1</v>
      </c>
      <c r="E37" s="30">
        <v>60</v>
      </c>
      <c r="F37" s="30" t="s">
        <v>24</v>
      </c>
      <c r="G37" s="33">
        <f t="shared" si="6"/>
        <v>60</v>
      </c>
      <c r="H37" s="32">
        <v>1</v>
      </c>
      <c r="I37" s="31">
        <f t="shared" si="7"/>
        <v>60</v>
      </c>
      <c r="J37" s="30">
        <f t="shared" si="8"/>
        <v>60</v>
      </c>
      <c r="K37" s="29"/>
      <c r="L37" s="13"/>
      <c r="M37" s="38"/>
    </row>
    <row r="38" spans="1:14">
      <c r="A38" s="36">
        <v>11</v>
      </c>
      <c r="B38" s="35" t="s">
        <v>26</v>
      </c>
      <c r="C38" s="34"/>
      <c r="D38" s="30">
        <v>1</v>
      </c>
      <c r="E38" s="30">
        <v>40</v>
      </c>
      <c r="F38" s="30" t="s">
        <v>24</v>
      </c>
      <c r="G38" s="33">
        <f t="shared" si="6"/>
        <v>40</v>
      </c>
      <c r="H38" s="32">
        <v>1</v>
      </c>
      <c r="I38" s="31">
        <f t="shared" si="7"/>
        <v>40</v>
      </c>
      <c r="J38" s="30">
        <f t="shared" si="8"/>
        <v>40</v>
      </c>
      <c r="K38" s="29"/>
      <c r="L38" s="13"/>
    </row>
    <row r="39" spans="1:14">
      <c r="A39" s="36"/>
      <c r="B39" s="35" t="s">
        <v>25</v>
      </c>
      <c r="C39" s="37">
        <v>42861</v>
      </c>
      <c r="D39" s="30">
        <v>1</v>
      </c>
      <c r="E39" s="30">
        <v>30</v>
      </c>
      <c r="F39" s="30" t="s">
        <v>24</v>
      </c>
      <c r="G39" s="33">
        <f t="shared" si="6"/>
        <v>30</v>
      </c>
      <c r="H39" s="32">
        <v>1</v>
      </c>
      <c r="I39" s="31">
        <f t="shared" si="7"/>
        <v>30</v>
      </c>
      <c r="J39" s="30">
        <f t="shared" si="8"/>
        <v>30</v>
      </c>
      <c r="K39" s="29"/>
      <c r="L39" s="13"/>
    </row>
    <row r="40" spans="1:14">
      <c r="A40" s="36"/>
      <c r="B40" s="35"/>
      <c r="C40" s="34"/>
      <c r="D40" s="30"/>
      <c r="E40" s="30"/>
      <c r="F40" s="30"/>
      <c r="G40" s="33"/>
      <c r="H40" s="32"/>
      <c r="I40" s="31"/>
      <c r="J40" s="30"/>
      <c r="K40" s="29"/>
      <c r="L40" s="13"/>
    </row>
    <row r="41" spans="1:14" ht="21">
      <c r="A41" s="49" t="s">
        <v>23</v>
      </c>
      <c r="B41" s="49"/>
      <c r="C41" s="49"/>
      <c r="D41" s="49"/>
      <c r="E41" s="49"/>
      <c r="F41" s="49"/>
      <c r="G41" s="49"/>
      <c r="H41" s="49"/>
      <c r="I41" s="28">
        <f>SUM(I30:I39)</f>
        <v>611</v>
      </c>
      <c r="J41" s="27">
        <f>SUM(J30:J39)</f>
        <v>611</v>
      </c>
      <c r="K41" s="26">
        <f>SUM(K30:K38)</f>
        <v>0</v>
      </c>
      <c r="L41" s="25"/>
    </row>
    <row r="42" spans="1:14" ht="31.5">
      <c r="A42" s="63" t="s">
        <v>48</v>
      </c>
      <c r="B42" s="64"/>
      <c r="C42" s="64"/>
      <c r="D42" s="64"/>
      <c r="E42" s="64"/>
      <c r="F42" s="64"/>
      <c r="G42" s="64"/>
      <c r="H42" s="64"/>
      <c r="I42" s="64"/>
      <c r="J42" s="64"/>
      <c r="K42" s="65"/>
      <c r="N42" s="20"/>
    </row>
    <row r="43" spans="1:14">
      <c r="A43" s="45" t="s">
        <v>47</v>
      </c>
      <c r="B43" s="45" t="s">
        <v>46</v>
      </c>
      <c r="C43" s="46" t="s">
        <v>45</v>
      </c>
      <c r="D43" s="45" t="s">
        <v>44</v>
      </c>
      <c r="E43" s="45" t="s">
        <v>43</v>
      </c>
      <c r="F43" s="45" t="s">
        <v>42</v>
      </c>
      <c r="G43" s="44" t="s">
        <v>41</v>
      </c>
      <c r="H43" s="45" t="s">
        <v>40</v>
      </c>
      <c r="I43" s="44" t="s">
        <v>39</v>
      </c>
      <c r="J43" s="43" t="s">
        <v>24</v>
      </c>
      <c r="K43" s="42" t="s">
        <v>38</v>
      </c>
    </row>
    <row r="44" spans="1:14">
      <c r="A44" s="36">
        <v>1</v>
      </c>
      <c r="B44" s="35" t="s">
        <v>37</v>
      </c>
      <c r="C44" s="34" t="s">
        <v>36</v>
      </c>
      <c r="D44" s="30">
        <v>4</v>
      </c>
      <c r="E44" s="30">
        <v>27.5</v>
      </c>
      <c r="F44" s="30" t="s">
        <v>24</v>
      </c>
      <c r="G44" s="33">
        <f t="shared" ref="G44:G53" si="9">SUM(E44*D44)</f>
        <v>110</v>
      </c>
      <c r="H44" s="32">
        <v>1</v>
      </c>
      <c r="I44" s="31">
        <f t="shared" ref="I44:I53" si="10">SUM(H44*G44)</f>
        <v>110</v>
      </c>
      <c r="J44" s="30">
        <f t="shared" ref="J44:J53" si="11">SUM(G44)</f>
        <v>110</v>
      </c>
      <c r="K44" s="29"/>
    </row>
    <row r="45" spans="1:14">
      <c r="A45" s="36">
        <v>2</v>
      </c>
      <c r="B45" s="35" t="s">
        <v>35</v>
      </c>
      <c r="C45" s="37">
        <v>42855</v>
      </c>
      <c r="D45" s="30">
        <v>1</v>
      </c>
      <c r="E45" s="30">
        <v>12</v>
      </c>
      <c r="F45" s="30" t="s">
        <v>24</v>
      </c>
      <c r="G45" s="33">
        <f t="shared" si="9"/>
        <v>12</v>
      </c>
      <c r="H45" s="32">
        <v>1</v>
      </c>
      <c r="I45" s="31">
        <f t="shared" si="10"/>
        <v>12</v>
      </c>
      <c r="J45" s="30">
        <f t="shared" si="11"/>
        <v>12</v>
      </c>
      <c r="K45" s="29"/>
    </row>
    <row r="46" spans="1:14">
      <c r="A46" s="36">
        <v>3</v>
      </c>
      <c r="B46" s="35" t="s">
        <v>34</v>
      </c>
      <c r="C46" s="37">
        <v>42856</v>
      </c>
      <c r="D46" s="30">
        <v>1</v>
      </c>
      <c r="E46" s="30">
        <v>25</v>
      </c>
      <c r="F46" s="30" t="s">
        <v>24</v>
      </c>
      <c r="G46" s="33">
        <f t="shared" si="9"/>
        <v>25</v>
      </c>
      <c r="H46" s="32">
        <v>1</v>
      </c>
      <c r="I46" s="31">
        <f t="shared" si="10"/>
        <v>25</v>
      </c>
      <c r="J46" s="30">
        <f t="shared" si="11"/>
        <v>25</v>
      </c>
      <c r="K46" s="29"/>
    </row>
    <row r="47" spans="1:14">
      <c r="A47" s="36">
        <v>4</v>
      </c>
      <c r="B47" s="40" t="s">
        <v>33</v>
      </c>
      <c r="C47" s="37" t="s">
        <v>32</v>
      </c>
      <c r="D47" s="30">
        <v>2</v>
      </c>
      <c r="E47" s="30">
        <v>80</v>
      </c>
      <c r="F47" s="30" t="s">
        <v>24</v>
      </c>
      <c r="G47" s="33">
        <f t="shared" si="9"/>
        <v>160</v>
      </c>
      <c r="H47" s="32">
        <v>1</v>
      </c>
      <c r="I47" s="31">
        <f t="shared" si="10"/>
        <v>160</v>
      </c>
      <c r="J47" s="30">
        <f t="shared" si="11"/>
        <v>160</v>
      </c>
      <c r="K47" s="29"/>
      <c r="L47"/>
    </row>
    <row r="48" spans="1:14">
      <c r="A48" s="36">
        <v>6</v>
      </c>
      <c r="B48" s="35" t="s">
        <v>31</v>
      </c>
      <c r="C48" s="37">
        <v>42859</v>
      </c>
      <c r="D48" s="30">
        <v>1</v>
      </c>
      <c r="E48" s="30">
        <v>30</v>
      </c>
      <c r="F48" s="30" t="s">
        <v>24</v>
      </c>
      <c r="G48" s="33">
        <f t="shared" si="9"/>
        <v>30</v>
      </c>
      <c r="H48" s="32">
        <v>1</v>
      </c>
      <c r="I48" s="31">
        <f t="shared" si="10"/>
        <v>30</v>
      </c>
      <c r="J48" s="30">
        <f t="shared" si="11"/>
        <v>30</v>
      </c>
      <c r="K48" s="29"/>
      <c r="L48"/>
    </row>
    <row r="49" spans="1:12">
      <c r="A49" s="36">
        <v>7</v>
      </c>
      <c r="B49" s="35" t="s">
        <v>30</v>
      </c>
      <c r="C49" s="37">
        <v>42859</v>
      </c>
      <c r="D49" s="30">
        <v>1</v>
      </c>
      <c r="E49" s="30">
        <v>15</v>
      </c>
      <c r="F49" s="30" t="s">
        <v>24</v>
      </c>
      <c r="G49" s="33">
        <f t="shared" si="9"/>
        <v>15</v>
      </c>
      <c r="H49" s="32">
        <v>1</v>
      </c>
      <c r="I49" s="31">
        <f t="shared" si="10"/>
        <v>15</v>
      </c>
      <c r="J49" s="30">
        <f t="shared" si="11"/>
        <v>15</v>
      </c>
      <c r="K49" s="29"/>
      <c r="L49"/>
    </row>
    <row r="50" spans="1:12">
      <c r="A50" s="36">
        <v>9</v>
      </c>
      <c r="B50" s="35" t="s">
        <v>29</v>
      </c>
      <c r="C50" s="39">
        <v>42860</v>
      </c>
      <c r="D50" s="30">
        <v>1</v>
      </c>
      <c r="E50" s="30">
        <v>15</v>
      </c>
      <c r="F50" s="30" t="s">
        <v>24</v>
      </c>
      <c r="G50" s="33">
        <f t="shared" si="9"/>
        <v>15</v>
      </c>
      <c r="H50" s="32">
        <v>1</v>
      </c>
      <c r="I50" s="31">
        <f t="shared" si="10"/>
        <v>15</v>
      </c>
      <c r="J50" s="30">
        <f t="shared" si="11"/>
        <v>15</v>
      </c>
      <c r="K50" s="29"/>
      <c r="L50"/>
    </row>
    <row r="51" spans="1:12">
      <c r="A51" s="36">
        <v>10</v>
      </c>
      <c r="B51" s="35" t="s">
        <v>28</v>
      </c>
      <c r="C51" s="34" t="s">
        <v>27</v>
      </c>
      <c r="D51" s="30">
        <v>1</v>
      </c>
      <c r="E51" s="30">
        <v>60</v>
      </c>
      <c r="F51" s="30" t="s">
        <v>24</v>
      </c>
      <c r="G51" s="33">
        <f t="shared" si="9"/>
        <v>60</v>
      </c>
      <c r="H51" s="32">
        <v>1</v>
      </c>
      <c r="I51" s="31">
        <f t="shared" si="10"/>
        <v>60</v>
      </c>
      <c r="J51" s="30">
        <f t="shared" si="11"/>
        <v>60</v>
      </c>
      <c r="K51" s="29"/>
      <c r="L51"/>
    </row>
    <row r="52" spans="1:12">
      <c r="A52" s="36">
        <v>11</v>
      </c>
      <c r="B52" s="35" t="s">
        <v>26</v>
      </c>
      <c r="C52" s="34"/>
      <c r="D52" s="30">
        <v>1</v>
      </c>
      <c r="E52" s="30">
        <v>40</v>
      </c>
      <c r="F52" s="30" t="s">
        <v>24</v>
      </c>
      <c r="G52" s="33">
        <f t="shared" si="9"/>
        <v>40</v>
      </c>
      <c r="H52" s="32">
        <v>1</v>
      </c>
      <c r="I52" s="31">
        <f t="shared" si="10"/>
        <v>40</v>
      </c>
      <c r="J52" s="30">
        <f t="shared" si="11"/>
        <v>40</v>
      </c>
      <c r="K52" s="29"/>
    </row>
    <row r="53" spans="1:12">
      <c r="A53" s="36"/>
      <c r="B53" s="35" t="s">
        <v>25</v>
      </c>
      <c r="C53" s="37">
        <v>42861</v>
      </c>
      <c r="D53" s="30">
        <v>1</v>
      </c>
      <c r="E53" s="30">
        <v>30</v>
      </c>
      <c r="F53" s="30" t="s">
        <v>24</v>
      </c>
      <c r="G53" s="33">
        <f t="shared" si="9"/>
        <v>30</v>
      </c>
      <c r="H53" s="32">
        <v>1</v>
      </c>
      <c r="I53" s="31">
        <f t="shared" si="10"/>
        <v>30</v>
      </c>
      <c r="J53" s="30">
        <f t="shared" si="11"/>
        <v>30</v>
      </c>
      <c r="K53" s="29"/>
    </row>
    <row r="54" spans="1:12">
      <c r="A54" s="36"/>
      <c r="B54" s="35"/>
      <c r="C54" s="34"/>
      <c r="D54" s="30"/>
      <c r="E54" s="30"/>
      <c r="F54" s="30"/>
      <c r="G54" s="33"/>
      <c r="H54" s="32"/>
      <c r="I54" s="31"/>
      <c r="J54" s="30"/>
      <c r="K54" s="29"/>
    </row>
    <row r="55" spans="1:12" ht="18.75" customHeight="1">
      <c r="A55" s="49" t="s">
        <v>23</v>
      </c>
      <c r="B55" s="49"/>
      <c r="C55" s="49"/>
      <c r="D55" s="49"/>
      <c r="E55" s="49"/>
      <c r="F55" s="49"/>
      <c r="G55" s="49"/>
      <c r="H55" s="49"/>
      <c r="I55" s="28">
        <f>SUM(I44:I53)</f>
        <v>497</v>
      </c>
      <c r="J55" s="27">
        <f>SUM(J44:J53)</f>
        <v>497</v>
      </c>
      <c r="K55" s="26">
        <f>SUM(K44:K52)</f>
        <v>0</v>
      </c>
      <c r="L55"/>
    </row>
    <row r="57" spans="1:12">
      <c r="E57" s="21">
        <v>1</v>
      </c>
      <c r="F57" s="24">
        <v>42854</v>
      </c>
      <c r="G57" s="17" t="s">
        <v>8</v>
      </c>
      <c r="H57" s="21" t="s">
        <v>16</v>
      </c>
      <c r="I57" s="23" t="s">
        <v>22</v>
      </c>
      <c r="J57" s="22" t="s">
        <v>6</v>
      </c>
      <c r="K57" s="21" t="s">
        <v>21</v>
      </c>
    </row>
    <row r="58" spans="1:12">
      <c r="E58" s="15">
        <v>2</v>
      </c>
      <c r="F58" s="18">
        <v>42855</v>
      </c>
      <c r="G58" s="17" t="s">
        <v>8</v>
      </c>
      <c r="H58" s="17" t="s">
        <v>8</v>
      </c>
      <c r="I58" s="16" t="s">
        <v>18</v>
      </c>
      <c r="J58" s="16" t="s">
        <v>20</v>
      </c>
      <c r="K58" s="15" t="s">
        <v>5</v>
      </c>
    </row>
    <row r="59" spans="1:12">
      <c r="E59" s="15">
        <v>3</v>
      </c>
      <c r="F59" s="18">
        <v>42856</v>
      </c>
      <c r="G59" s="17" t="s">
        <v>8</v>
      </c>
      <c r="H59" s="15" t="s">
        <v>16</v>
      </c>
      <c r="I59" s="16" t="s">
        <v>18</v>
      </c>
      <c r="J59" s="16" t="s">
        <v>19</v>
      </c>
      <c r="K59" s="15" t="s">
        <v>5</v>
      </c>
    </row>
    <row r="60" spans="1:12">
      <c r="E60" s="15">
        <v>4</v>
      </c>
      <c r="F60" s="18">
        <v>42857</v>
      </c>
      <c r="G60" s="17" t="s">
        <v>8</v>
      </c>
      <c r="H60" s="15" t="s">
        <v>16</v>
      </c>
      <c r="I60" s="16" t="s">
        <v>18</v>
      </c>
      <c r="J60" s="16" t="s">
        <v>17</v>
      </c>
      <c r="K60" s="15" t="s">
        <v>5</v>
      </c>
    </row>
    <row r="61" spans="1:12">
      <c r="E61" s="15">
        <v>5</v>
      </c>
      <c r="F61" s="18">
        <v>42858</v>
      </c>
      <c r="G61" s="17" t="s">
        <v>8</v>
      </c>
      <c r="H61" s="15" t="s">
        <v>16</v>
      </c>
      <c r="I61" s="16" t="s">
        <v>15</v>
      </c>
      <c r="J61" s="16" t="s">
        <v>14</v>
      </c>
      <c r="K61" s="15" t="s">
        <v>5</v>
      </c>
    </row>
    <row r="62" spans="1:12">
      <c r="E62" s="15">
        <v>6</v>
      </c>
      <c r="F62" s="18">
        <v>42859</v>
      </c>
      <c r="G62" s="17" t="s">
        <v>8</v>
      </c>
      <c r="H62" s="17" t="s">
        <v>8</v>
      </c>
      <c r="I62" s="16" t="s">
        <v>13</v>
      </c>
      <c r="J62" s="16" t="s">
        <v>12</v>
      </c>
      <c r="K62" s="15" t="s">
        <v>5</v>
      </c>
    </row>
    <row r="63" spans="1:12">
      <c r="E63" s="15">
        <v>7</v>
      </c>
      <c r="F63" s="18">
        <v>42860</v>
      </c>
      <c r="G63" s="17" t="s">
        <v>8</v>
      </c>
      <c r="H63" s="17" t="s">
        <v>11</v>
      </c>
      <c r="I63" s="16" t="s">
        <v>10</v>
      </c>
      <c r="J63" s="16" t="s">
        <v>9</v>
      </c>
      <c r="K63" s="15" t="s">
        <v>5</v>
      </c>
    </row>
    <row r="64" spans="1:12">
      <c r="E64" s="15">
        <v>8</v>
      </c>
      <c r="F64" s="18">
        <v>42861</v>
      </c>
      <c r="G64" s="17" t="s">
        <v>8</v>
      </c>
      <c r="H64" s="17" t="s">
        <v>8</v>
      </c>
      <c r="I64" s="16" t="s">
        <v>7</v>
      </c>
      <c r="J64" s="16" t="s">
        <v>6</v>
      </c>
      <c r="K64" s="15" t="s">
        <v>5</v>
      </c>
    </row>
    <row r="66" spans="2:11">
      <c r="B66" s="54" t="s">
        <v>4</v>
      </c>
      <c r="C66" s="55"/>
      <c r="D66" s="55"/>
      <c r="E66" s="55"/>
      <c r="F66" s="56"/>
    </row>
    <row r="67" spans="2:11">
      <c r="B67" s="57"/>
      <c r="C67" s="58"/>
      <c r="D67" s="58"/>
      <c r="E67" s="58"/>
      <c r="F67" s="59"/>
    </row>
    <row r="68" spans="2:11" ht="45" customHeight="1">
      <c r="B68" s="60"/>
      <c r="C68" s="61"/>
      <c r="D68" s="61"/>
      <c r="E68" s="61"/>
      <c r="F68" s="62"/>
    </row>
    <row r="71" spans="2:11" ht="18.75">
      <c r="B71" s="12" t="s">
        <v>3</v>
      </c>
      <c r="C71" s="11" t="s">
        <v>2</v>
      </c>
      <c r="D71" s="10"/>
      <c r="E71" s="10"/>
      <c r="F71" s="10"/>
      <c r="G71" s="9"/>
      <c r="H71" s="8"/>
    </row>
    <row r="72" spans="2:11" ht="18.75">
      <c r="B72" s="7" t="s">
        <v>1</v>
      </c>
      <c r="C72" s="6"/>
      <c r="D72" s="5"/>
      <c r="E72" s="5"/>
      <c r="F72" s="5"/>
      <c r="G72" s="4"/>
      <c r="H72" s="3"/>
    </row>
    <row r="74" spans="2:11">
      <c r="B74" s="50" t="s">
        <v>0</v>
      </c>
      <c r="C74" s="50"/>
      <c r="D74" s="50"/>
      <c r="E74" s="50"/>
      <c r="F74" s="50"/>
      <c r="G74" s="50"/>
      <c r="H74" s="50"/>
      <c r="I74" s="51"/>
      <c r="J74" s="51"/>
      <c r="K74" s="51"/>
    </row>
    <row r="75" spans="2:11">
      <c r="B75" s="50"/>
      <c r="C75" s="50"/>
      <c r="D75" s="50"/>
      <c r="E75" s="50"/>
      <c r="F75" s="50"/>
      <c r="G75" s="50"/>
      <c r="H75" s="50"/>
      <c r="I75" s="51"/>
      <c r="J75" s="51"/>
      <c r="K75" s="51"/>
    </row>
    <row r="76" spans="2:11">
      <c r="B76" s="50"/>
      <c r="C76" s="50"/>
      <c r="D76" s="50"/>
      <c r="E76" s="50"/>
      <c r="F76" s="50"/>
      <c r="G76" s="50"/>
      <c r="H76" s="50"/>
      <c r="I76" s="51"/>
      <c r="J76" s="51"/>
      <c r="K76" s="51"/>
    </row>
  </sheetData>
  <mergeCells count="11">
    <mergeCell ref="B66:F68"/>
    <mergeCell ref="A55:H55"/>
    <mergeCell ref="B74:K76"/>
    <mergeCell ref="A1:K1"/>
    <mergeCell ref="A27:H27"/>
    <mergeCell ref="A41:H41"/>
    <mergeCell ref="A2:K2"/>
    <mergeCell ref="A14:H14"/>
    <mergeCell ref="A28:K28"/>
    <mergeCell ref="A15:K15"/>
    <mergeCell ref="A42:K42"/>
  </mergeCells>
  <pageMargins left="0.7" right="0.7" top="0.75" bottom="0.75" header="0.3" footer="0.3"/>
  <pageSetup paperSize="9" scale="47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Lwów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Dębicki</dc:creator>
  <cp:lastModifiedBy>Rafał Dębicki</cp:lastModifiedBy>
  <dcterms:created xsi:type="dcterms:W3CDTF">2017-01-10T20:46:19Z</dcterms:created>
  <dcterms:modified xsi:type="dcterms:W3CDTF">2017-01-10T20:57:54Z</dcterms:modified>
</cp:coreProperties>
</file>